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370" windowWidth="19320" windowHeight="82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8" i="1" l="1"/>
  <c r="F40" i="1"/>
  <c r="F33" i="1"/>
  <c r="F8" i="1"/>
  <c r="F53" i="1" s="1"/>
  <c r="F19" i="1"/>
  <c r="F26" i="1" l="1"/>
  <c r="F38" i="1"/>
  <c r="F24" i="1" l="1"/>
  <c r="F51" i="1" l="1"/>
  <c r="F36" i="1"/>
</calcChain>
</file>

<file path=xl/sharedStrings.xml><?xml version="1.0" encoding="utf-8"?>
<sst xmlns="http://schemas.openxmlformats.org/spreadsheetml/2006/main" count="145" uniqueCount="87">
  <si>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</si>
  <si>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</si>
  <si>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</si>
  <si>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</si>
  <si>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</si>
  <si>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</si>
  <si>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</si>
  <si>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</si>
  <si>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</si>
  <si>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</si>
  <si>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</si>
  <si>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</si>
  <si>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</si>
  <si>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</si>
  <si>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</si>
  <si>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ГЦП "Благоустройство территории городского округа город Переславль-Залесский Ярославской области"</t>
  </si>
  <si>
    <t>Непрограммные расходы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</si>
  <si>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</si>
  <si>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07.1.02.85100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</si>
  <si>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</si>
  <si>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</si>
  <si>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</si>
  <si>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0702</t>
  </si>
  <si>
    <t>0701</t>
  </si>
  <si>
    <t>12.2.01.86120</t>
  </si>
  <si>
    <t>Центральный аппарат</t>
  </si>
  <si>
    <t>0104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</si>
  <si>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</si>
  <si>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Мероприятия в сфере образования</t>
  </si>
  <si>
    <t>01.1.01.85600</t>
  </si>
  <si>
    <t>Школы-детские сады, школы начальные, неполные средние и средние. Обеспечение деятельности подведомственных учреждений</t>
  </si>
  <si>
    <t>07.1.05.85100</t>
  </si>
  <si>
    <t>01.1.01.82300</t>
  </si>
  <si>
    <t>0703</t>
  </si>
  <si>
    <t>60.0.00.80170</t>
  </si>
  <si>
    <t>Мероприятия в области коммунального хозяйства</t>
  </si>
  <si>
    <t>0503</t>
  </si>
  <si>
    <t>05.1.J1.53330</t>
  </si>
  <si>
    <t>ГЦП "Развитие туризма и отдыха в городском округе город Переславль-Залесский Ярославской области"</t>
  </si>
  <si>
    <t>Субсидия на реализацию мероприятий по проектированию туристского кода центра города</t>
  </si>
  <si>
    <t>10.2.01.86700</t>
  </si>
  <si>
    <t>Мероприятия по благоустройству</t>
  </si>
  <si>
    <t>0804</t>
  </si>
  <si>
    <t>12.2.01.86100</t>
  </si>
  <si>
    <t>Мероприятия по обеспечению функционирования и развития муниципальной службы</t>
  </si>
  <si>
    <t>01.1.01.82210</t>
  </si>
  <si>
    <t>Обеспечение питанием отдельных категорий обучающихся в общеобразовательных учреждениях</t>
  </si>
  <si>
    <t>01.1.04.L7501</t>
  </si>
  <si>
    <t>Реализация мероприятий по модернизации школьных систем образования</t>
  </si>
  <si>
    <t>01.1.04.L7502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</si>
  <si>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</si>
  <si>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Уточнение бюджетных ассигнований на основании уведомления министерства образования ЯО от 02.05.2024 №903/199</t>
  </si>
  <si>
    <t>10.1.03.85800</t>
  </si>
  <si>
    <t>0605</t>
  </si>
  <si>
    <t>Мероприятия по охране окружающей среды</t>
  </si>
  <si>
    <t>ГЦП "Охрана окружающей среды в городском округе город. Переславль-Залесский Ярославской области"</t>
  </si>
  <si>
    <t>10.1.01.85800</t>
  </si>
  <si>
    <t>01.1.04.85600</t>
  </si>
  <si>
    <t>01.1.04.S5350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</si>
  <si>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</si>
  <si>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1006</t>
  </si>
  <si>
    <t>Уточнение бюджетных ассигнований на основании постановления Правительства ЯО от 14.05.2024 № 540-п</t>
  </si>
  <si>
    <t>12.2.01.86160</t>
  </si>
  <si>
    <t>Содержание немуниципальных служащих</t>
  </si>
  <si>
    <t>0102</t>
  </si>
  <si>
    <t>12.2.01.86110</t>
  </si>
  <si>
    <t>Глава муниципального образования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</si>
  <si>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</si>
  <si>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</si>
  <si>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 городского округа город Переславль-Залесский Ярославской области"</t>
  </si>
  <si>
    <t>0709</t>
  </si>
  <si>
    <t>01.2.03.82600</t>
  </si>
  <si>
    <t>0707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</si>
  <si>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</si>
  <si>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 xml:space="preserve">ВЦП "Молодежь" </t>
  </si>
  <si>
    <t>05.3.02.83400</t>
  </si>
  <si>
    <t>Субсидия на выполнение муниципального задания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</si>
  <si>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</si>
  <si>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1102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</si>
  <si>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</si>
  <si>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</si>
  <si>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</si>
  <si>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от 22 май 2024 № 18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</si>
  <si>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22 мая 2024 года</t>
    </r>
  </si>
  <si>
    <t>01.2.03.S0650</t>
  </si>
  <si>
    <t>Осуществление деятельности в сфере молодежной политики социальными учреждениями молодежи</t>
  </si>
  <si>
    <t>Уточнение бюджетных ассигнований на основании уведомления министерства спорта и молодежной политики от 15.05.2024 №923/65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</si>
</sst>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19" zoomScaleNormal="100" workbookViewId="0">
      <selection activeCell="H50" sqref="H5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9" t="s">
        <v>8</v>
      </c>
      <c r="B1" s="49"/>
      <c r="C1" s="49"/>
      <c r="D1" s="49"/>
      <c r="E1" s="49"/>
      <c r="F1" s="49"/>
      <c r="G1" s="49"/>
    </row>
    <row r="2" spans="1:7" x14ac:dyDescent="0.25">
      <c r="A2" s="49" t="s">
        <v>7</v>
      </c>
      <c r="B2" s="49"/>
      <c r="C2" s="49"/>
      <c r="D2" s="49"/>
      <c r="E2" s="49"/>
      <c r="F2" s="49"/>
      <c r="G2" s="49"/>
    </row>
    <row r="3" spans="1:7" x14ac:dyDescent="0.25">
      <c r="A3" s="49" t="s">
        <v>6</v>
      </c>
      <c r="B3" s="49"/>
      <c r="C3" s="49"/>
      <c r="D3" s="49"/>
      <c r="E3" s="49"/>
      <c r="F3" s="49"/>
      <c r="G3" s="49"/>
    </row>
    <row r="4" spans="1:7" x14ac:dyDescent="0.25">
      <c r="A4" s="16"/>
      <c r="B4" s="16"/>
      <c r="C4" s="16"/>
      <c r="D4" s="17"/>
      <c r="E4" s="27"/>
      <c r="F4" s="49" t="s">
        <v>82</v>
      </c>
      <c r="G4" s="49"/>
    </row>
    <row r="5" spans="1:7" x14ac:dyDescent="0.25">
      <c r="A5" s="18"/>
      <c r="B5" s="18"/>
      <c r="C5" s="18"/>
      <c r="D5" s="17"/>
      <c r="E5" s="27"/>
      <c r="F5" s="49"/>
      <c r="G5" s="49"/>
    </row>
    <row r="6" spans="1:7" ht="60.75" customHeight="1" x14ac:dyDescent="0.25">
      <c r="A6" s="42" t="s">
        <v>83</v>
      </c>
      <c r="B6" s="42"/>
      <c r="C6" s="42"/>
      <c r="D6" s="42"/>
      <c r="E6" s="42"/>
      <c r="F6" s="42"/>
      <c r="G6" s="42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13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SUM(F9:F18)</f>
        <v>0</v>
      </c>
      <c r="G8" s="10"/>
    </row>
    <row r="9" spans="1:7" ht="51.75" customHeight="1" x14ac:dyDescent="0.25">
      <c r="A9" s="7">
        <v>203</v>
      </c>
      <c r="B9" s="12" t="s">
        <v>23</v>
      </c>
      <c r="C9" s="7">
        <v>600</v>
      </c>
      <c r="D9" s="26" t="s">
        <v>29</v>
      </c>
      <c r="E9" s="35" t="s">
        <v>28</v>
      </c>
      <c r="F9" s="36">
        <v>-31225</v>
      </c>
      <c r="G9" s="43" t="s">
        <v>12</v>
      </c>
    </row>
    <row r="10" spans="1:7" ht="51.75" customHeight="1" x14ac:dyDescent="0.25">
      <c r="A10" s="7">
        <v>203</v>
      </c>
      <c r="B10" s="12" t="s">
        <v>22</v>
      </c>
      <c r="C10" s="7">
        <v>600</v>
      </c>
      <c r="D10" s="34" t="s">
        <v>45</v>
      </c>
      <c r="E10" s="37" t="s">
        <v>46</v>
      </c>
      <c r="F10" s="36">
        <v>31225</v>
      </c>
      <c r="G10" s="43"/>
    </row>
    <row r="11" spans="1:7" ht="52.5" customHeight="1" x14ac:dyDescent="0.25">
      <c r="A11" s="7">
        <v>203</v>
      </c>
      <c r="B11" s="12" t="s">
        <v>23</v>
      </c>
      <c r="C11" s="7">
        <v>600</v>
      </c>
      <c r="D11" s="26" t="s">
        <v>29</v>
      </c>
      <c r="E11" s="35" t="s">
        <v>28</v>
      </c>
      <c r="F11" s="36">
        <v>-47223</v>
      </c>
      <c r="G11" s="43" t="s">
        <v>12</v>
      </c>
    </row>
    <row r="12" spans="1:7" ht="54" customHeight="1" x14ac:dyDescent="0.25">
      <c r="A12" s="7">
        <v>203</v>
      </c>
      <c r="B12" s="12" t="s">
        <v>33</v>
      </c>
      <c r="C12" s="7">
        <v>600</v>
      </c>
      <c r="D12" s="34" t="s">
        <v>32</v>
      </c>
      <c r="E12" s="37" t="s">
        <v>30</v>
      </c>
      <c r="F12" s="36">
        <v>47223</v>
      </c>
      <c r="G12" s="43"/>
    </row>
    <row r="13" spans="1:7" ht="54" customHeight="1" x14ac:dyDescent="0.25">
      <c r="A13" s="7">
        <v>203</v>
      </c>
      <c r="B13" s="12" t="s">
        <v>22</v>
      </c>
      <c r="C13" s="7">
        <v>600</v>
      </c>
      <c r="D13" s="34" t="s">
        <v>47</v>
      </c>
      <c r="E13" s="37" t="s">
        <v>48</v>
      </c>
      <c r="F13" s="36">
        <v>-143449750</v>
      </c>
      <c r="G13" s="44" t="s">
        <v>51</v>
      </c>
    </row>
    <row r="14" spans="1:7" ht="65.25" customHeight="1" x14ac:dyDescent="0.25">
      <c r="A14" s="7">
        <v>203</v>
      </c>
      <c r="B14" s="12" t="s">
        <v>22</v>
      </c>
      <c r="C14" s="7">
        <v>600</v>
      </c>
      <c r="D14" s="34" t="s">
        <v>49</v>
      </c>
      <c r="E14" s="37" t="s">
        <v>50</v>
      </c>
      <c r="F14" s="36">
        <v>143449750</v>
      </c>
      <c r="G14" s="45"/>
    </row>
    <row r="15" spans="1:7" ht="54" customHeight="1" x14ac:dyDescent="0.25">
      <c r="A15" s="7">
        <v>203</v>
      </c>
      <c r="B15" s="12" t="s">
        <v>22</v>
      </c>
      <c r="C15" s="7">
        <v>600</v>
      </c>
      <c r="D15" s="34" t="s">
        <v>57</v>
      </c>
      <c r="E15" s="37" t="s">
        <v>28</v>
      </c>
      <c r="F15" s="36">
        <v>-3346</v>
      </c>
      <c r="G15" s="43" t="s">
        <v>12</v>
      </c>
    </row>
    <row r="16" spans="1:7" ht="54" customHeight="1" x14ac:dyDescent="0.25">
      <c r="A16" s="7">
        <v>203</v>
      </c>
      <c r="B16" s="12" t="s">
        <v>22</v>
      </c>
      <c r="C16" s="7">
        <v>600</v>
      </c>
      <c r="D16" s="34" t="s">
        <v>58</v>
      </c>
      <c r="E16" s="37" t="s">
        <v>59</v>
      </c>
      <c r="F16" s="36">
        <v>3346</v>
      </c>
      <c r="G16" s="43"/>
    </row>
    <row r="17" spans="1:8" ht="54" customHeight="1" x14ac:dyDescent="0.25">
      <c r="A17" s="7">
        <v>203</v>
      </c>
      <c r="B17" s="12" t="s">
        <v>22</v>
      </c>
      <c r="C17" s="7">
        <v>600</v>
      </c>
      <c r="D17" s="34" t="s">
        <v>81</v>
      </c>
      <c r="E17" s="37" t="s">
        <v>30</v>
      </c>
      <c r="F17" s="36">
        <v>135493.26</v>
      </c>
      <c r="G17" s="43" t="s">
        <v>12</v>
      </c>
    </row>
    <row r="18" spans="1:8" ht="54" customHeight="1" x14ac:dyDescent="0.25">
      <c r="A18" s="7">
        <v>203</v>
      </c>
      <c r="B18" s="12" t="s">
        <v>23</v>
      </c>
      <c r="C18" s="7">
        <v>600</v>
      </c>
      <c r="D18" s="34" t="s">
        <v>79</v>
      </c>
      <c r="E18" s="37" t="s">
        <v>80</v>
      </c>
      <c r="F18" s="36">
        <v>-135493.26</v>
      </c>
      <c r="G18" s="43"/>
    </row>
    <row r="19" spans="1:8" ht="54" customHeight="1" x14ac:dyDescent="0.25">
      <c r="A19" s="7"/>
      <c r="B19" s="12"/>
      <c r="C19" s="7"/>
      <c r="D19" s="34"/>
      <c r="E19" s="25" t="s">
        <v>74</v>
      </c>
      <c r="F19" s="24">
        <f>SUM(F20:F23)</f>
        <v>1770020</v>
      </c>
      <c r="G19" s="32"/>
    </row>
    <row r="20" spans="1:8" ht="66" customHeight="1" x14ac:dyDescent="0.25">
      <c r="A20" s="7">
        <v>242</v>
      </c>
      <c r="B20" s="12" t="s">
        <v>72</v>
      </c>
      <c r="C20" s="7">
        <v>600</v>
      </c>
      <c r="D20" s="34" t="s">
        <v>71</v>
      </c>
      <c r="E20" s="37" t="s">
        <v>73</v>
      </c>
      <c r="F20" s="36">
        <v>39000</v>
      </c>
      <c r="G20" s="32" t="s">
        <v>61</v>
      </c>
    </row>
    <row r="21" spans="1:8" ht="94.5" customHeight="1" x14ac:dyDescent="0.25">
      <c r="A21" s="7">
        <v>242</v>
      </c>
      <c r="B21" s="12" t="s">
        <v>72</v>
      </c>
      <c r="C21" s="7">
        <v>600</v>
      </c>
      <c r="D21" s="34" t="s">
        <v>84</v>
      </c>
      <c r="E21" s="41" t="s">
        <v>85</v>
      </c>
      <c r="F21" s="36">
        <v>1731020</v>
      </c>
      <c r="G21" s="40" t="s">
        <v>86</v>
      </c>
    </row>
    <row r="22" spans="1:8" ht="66" customHeight="1" x14ac:dyDescent="0.25">
      <c r="A22" s="7">
        <v>242</v>
      </c>
      <c r="B22" s="12" t="s">
        <v>72</v>
      </c>
      <c r="C22" s="7">
        <v>600</v>
      </c>
      <c r="D22" s="34" t="s">
        <v>71</v>
      </c>
      <c r="E22" s="38" t="s">
        <v>73</v>
      </c>
      <c r="F22" s="36">
        <v>-1154014</v>
      </c>
      <c r="G22" s="44" t="s">
        <v>17</v>
      </c>
    </row>
    <row r="23" spans="1:8" ht="66" customHeight="1" x14ac:dyDescent="0.25">
      <c r="A23" s="7">
        <v>242</v>
      </c>
      <c r="B23" s="12" t="s">
        <v>72</v>
      </c>
      <c r="C23" s="7">
        <v>600</v>
      </c>
      <c r="D23" s="34" t="s">
        <v>84</v>
      </c>
      <c r="E23" s="38" t="s">
        <v>85</v>
      </c>
      <c r="F23" s="36">
        <v>1154014</v>
      </c>
      <c r="G23" s="45"/>
    </row>
    <row r="24" spans="1:8" ht="96" customHeight="1" x14ac:dyDescent="0.25">
      <c r="A24" s="7"/>
      <c r="B24" s="12"/>
      <c r="C24" s="7"/>
      <c r="D24" s="34"/>
      <c r="E24" s="25" t="s">
        <v>38</v>
      </c>
      <c r="F24" s="24">
        <f>SUM(F25:F25)</f>
        <v>-563043</v>
      </c>
      <c r="G24" s="32"/>
      <c r="H24" s="5"/>
    </row>
    <row r="25" spans="1:8" ht="96" customHeight="1" x14ac:dyDescent="0.25">
      <c r="A25" s="7">
        <v>208</v>
      </c>
      <c r="B25" s="12" t="s">
        <v>36</v>
      </c>
      <c r="C25" s="7">
        <v>200</v>
      </c>
      <c r="D25" s="32" t="s">
        <v>37</v>
      </c>
      <c r="E25" s="37" t="s">
        <v>39</v>
      </c>
      <c r="F25" s="36">
        <v>-563043</v>
      </c>
      <c r="G25" s="32" t="s">
        <v>14</v>
      </c>
      <c r="H25" s="5"/>
    </row>
    <row r="26" spans="1:8" ht="96" customHeight="1" x14ac:dyDescent="0.25">
      <c r="A26" s="7"/>
      <c r="B26" s="12"/>
      <c r="C26" s="7"/>
      <c r="D26" s="32"/>
      <c r="E26" s="25" t="s">
        <v>77</v>
      </c>
      <c r="F26" s="24">
        <f>SUM(F27)</f>
        <v>39000</v>
      </c>
      <c r="G26" s="32"/>
      <c r="H26" s="5"/>
    </row>
    <row r="27" spans="1:8" ht="96" customHeight="1" x14ac:dyDescent="0.25">
      <c r="A27" s="7">
        <v>242</v>
      </c>
      <c r="B27" s="12" t="s">
        <v>78</v>
      </c>
      <c r="C27" s="7">
        <v>600</v>
      </c>
      <c r="D27" s="32" t="s">
        <v>75</v>
      </c>
      <c r="E27" s="37" t="s">
        <v>76</v>
      </c>
      <c r="F27" s="36">
        <v>39000</v>
      </c>
      <c r="G27" s="32" t="s">
        <v>61</v>
      </c>
      <c r="H27" s="5"/>
    </row>
    <row r="28" spans="1:8" ht="87" customHeight="1" x14ac:dyDescent="0.25">
      <c r="A28" s="28"/>
      <c r="B28" s="29"/>
      <c r="C28" s="28"/>
      <c r="D28" s="30"/>
      <c r="E28" s="13" t="s">
        <v>21</v>
      </c>
      <c r="F28" s="24">
        <f>SUM(F29:F32)</f>
        <v>-350000</v>
      </c>
      <c r="G28" s="31"/>
      <c r="H28" s="5"/>
    </row>
    <row r="29" spans="1:8" ht="87.75" customHeight="1" x14ac:dyDescent="0.25">
      <c r="A29" s="7">
        <v>208</v>
      </c>
      <c r="B29" s="12" t="s">
        <v>19</v>
      </c>
      <c r="C29" s="7">
        <v>200</v>
      </c>
      <c r="D29" s="26" t="s">
        <v>18</v>
      </c>
      <c r="E29" s="35" t="s">
        <v>20</v>
      </c>
      <c r="F29" s="36">
        <v>-234745.8</v>
      </c>
      <c r="G29" s="44" t="s">
        <v>14</v>
      </c>
      <c r="H29" s="5"/>
    </row>
    <row r="30" spans="1:8" ht="87.75" customHeight="1" x14ac:dyDescent="0.25">
      <c r="A30" s="7">
        <v>208</v>
      </c>
      <c r="B30" s="12" t="s">
        <v>19</v>
      </c>
      <c r="C30" s="7">
        <v>800</v>
      </c>
      <c r="D30" s="26" t="s">
        <v>31</v>
      </c>
      <c r="E30" s="46" t="s">
        <v>20</v>
      </c>
      <c r="F30" s="36">
        <v>2751</v>
      </c>
      <c r="G30" s="48"/>
      <c r="H30" s="5"/>
    </row>
    <row r="31" spans="1:8" ht="82.5" customHeight="1" x14ac:dyDescent="0.25">
      <c r="A31" s="7">
        <v>208</v>
      </c>
      <c r="B31" s="12" t="s">
        <v>19</v>
      </c>
      <c r="C31" s="7">
        <v>200</v>
      </c>
      <c r="D31" s="26" t="s">
        <v>31</v>
      </c>
      <c r="E31" s="47"/>
      <c r="F31" s="36">
        <v>231994.8</v>
      </c>
      <c r="G31" s="45"/>
      <c r="H31" s="5"/>
    </row>
    <row r="32" spans="1:8" ht="82.5" customHeight="1" x14ac:dyDescent="0.25">
      <c r="A32" s="7">
        <v>208</v>
      </c>
      <c r="B32" s="12" t="s">
        <v>19</v>
      </c>
      <c r="C32" s="7">
        <v>200</v>
      </c>
      <c r="D32" s="26" t="s">
        <v>18</v>
      </c>
      <c r="E32" s="35" t="s">
        <v>20</v>
      </c>
      <c r="F32" s="36">
        <v>-350000</v>
      </c>
      <c r="G32" s="32" t="s">
        <v>14</v>
      </c>
      <c r="H32" s="5"/>
    </row>
    <row r="33" spans="1:8" ht="82.5" customHeight="1" x14ac:dyDescent="0.25">
      <c r="A33" s="7"/>
      <c r="B33" s="12"/>
      <c r="C33" s="7"/>
      <c r="D33" s="26"/>
      <c r="E33" s="13" t="s">
        <v>55</v>
      </c>
      <c r="F33" s="24">
        <f>SUM(F34:F35)</f>
        <v>0</v>
      </c>
      <c r="G33" s="32"/>
      <c r="H33" s="5"/>
    </row>
    <row r="34" spans="1:8" ht="56.25" customHeight="1" x14ac:dyDescent="0.25">
      <c r="A34" s="7">
        <v>208</v>
      </c>
      <c r="B34" s="12" t="s">
        <v>53</v>
      </c>
      <c r="C34" s="7">
        <v>200</v>
      </c>
      <c r="D34" s="26" t="s">
        <v>52</v>
      </c>
      <c r="E34" s="46" t="s">
        <v>54</v>
      </c>
      <c r="F34" s="36">
        <v>-347614</v>
      </c>
      <c r="G34" s="44" t="s">
        <v>14</v>
      </c>
      <c r="H34" s="5"/>
    </row>
    <row r="35" spans="1:8" ht="57" customHeight="1" x14ac:dyDescent="0.25">
      <c r="A35" s="7">
        <v>208</v>
      </c>
      <c r="B35" s="12" t="s">
        <v>53</v>
      </c>
      <c r="C35" s="7">
        <v>200</v>
      </c>
      <c r="D35" s="26" t="s">
        <v>56</v>
      </c>
      <c r="E35" s="47"/>
      <c r="F35" s="36">
        <v>347614</v>
      </c>
      <c r="G35" s="45"/>
      <c r="H35" s="5"/>
    </row>
    <row r="36" spans="1:8" ht="63.75" customHeight="1" x14ac:dyDescent="0.25">
      <c r="A36" s="7"/>
      <c r="B36" s="12"/>
      <c r="C36" s="7"/>
      <c r="D36" s="26"/>
      <c r="E36" s="13" t="s">
        <v>15</v>
      </c>
      <c r="F36" s="24">
        <f>SUM(F37:F37)</f>
        <v>563043</v>
      </c>
      <c r="G36" s="33"/>
    </row>
    <row r="37" spans="1:8" ht="76.5" customHeight="1" x14ac:dyDescent="0.25">
      <c r="A37" s="7">
        <v>208</v>
      </c>
      <c r="B37" s="12" t="s">
        <v>36</v>
      </c>
      <c r="C37" s="7">
        <v>200</v>
      </c>
      <c r="D37" s="26" t="s">
        <v>40</v>
      </c>
      <c r="E37" s="35" t="s">
        <v>41</v>
      </c>
      <c r="F37" s="36">
        <v>563043</v>
      </c>
      <c r="G37" s="32" t="s">
        <v>14</v>
      </c>
    </row>
    <row r="38" spans="1:8" ht="115.5" customHeight="1" x14ac:dyDescent="0.25">
      <c r="A38" s="7"/>
      <c r="B38" s="12"/>
      <c r="C38" s="7"/>
      <c r="D38" s="34"/>
      <c r="E38" s="25" t="s">
        <v>69</v>
      </c>
      <c r="F38" s="24">
        <f>SUM(F39)</f>
        <v>52000</v>
      </c>
      <c r="G38" s="32"/>
    </row>
    <row r="39" spans="1:8" ht="76.5" customHeight="1" x14ac:dyDescent="0.25">
      <c r="A39" s="7">
        <v>208</v>
      </c>
      <c r="B39" s="12" t="s">
        <v>11</v>
      </c>
      <c r="C39" s="7">
        <v>100</v>
      </c>
      <c r="D39" s="34" t="s">
        <v>67</v>
      </c>
      <c r="E39" s="37" t="s">
        <v>68</v>
      </c>
      <c r="F39" s="36">
        <v>52000</v>
      </c>
      <c r="G39" s="32" t="s">
        <v>61</v>
      </c>
    </row>
    <row r="40" spans="1:8" ht="63.75" customHeight="1" x14ac:dyDescent="0.25">
      <c r="A40" s="7"/>
      <c r="B40" s="12"/>
      <c r="C40" s="7"/>
      <c r="D40" s="34"/>
      <c r="E40" s="25" t="s">
        <v>27</v>
      </c>
      <c r="F40" s="24">
        <f>SUM(F41:F50)</f>
        <v>2170000</v>
      </c>
      <c r="G40" s="32"/>
    </row>
    <row r="41" spans="1:8" ht="63.75" customHeight="1" x14ac:dyDescent="0.25">
      <c r="A41" s="7">
        <v>242</v>
      </c>
      <c r="B41" s="12" t="s">
        <v>42</v>
      </c>
      <c r="C41" s="7">
        <v>100</v>
      </c>
      <c r="D41" s="34" t="s">
        <v>24</v>
      </c>
      <c r="E41" s="37" t="s">
        <v>25</v>
      </c>
      <c r="F41" s="36">
        <v>-64500</v>
      </c>
      <c r="G41" s="44" t="s">
        <v>17</v>
      </c>
    </row>
    <row r="42" spans="1:8" ht="63.75" customHeight="1" x14ac:dyDescent="0.25">
      <c r="A42" s="7">
        <v>242</v>
      </c>
      <c r="B42" s="12" t="s">
        <v>42</v>
      </c>
      <c r="C42" s="7">
        <v>200</v>
      </c>
      <c r="D42" s="34" t="s">
        <v>43</v>
      </c>
      <c r="E42" s="37" t="s">
        <v>44</v>
      </c>
      <c r="F42" s="36">
        <v>64500</v>
      </c>
      <c r="G42" s="45"/>
    </row>
    <row r="43" spans="1:8" ht="63.75" customHeight="1" x14ac:dyDescent="0.25">
      <c r="A43" s="7">
        <v>208</v>
      </c>
      <c r="B43" s="12" t="s">
        <v>26</v>
      </c>
      <c r="C43" s="7">
        <v>100</v>
      </c>
      <c r="D43" s="34" t="s">
        <v>24</v>
      </c>
      <c r="E43" s="37" t="s">
        <v>25</v>
      </c>
      <c r="F43" s="36">
        <v>-1576309.8</v>
      </c>
      <c r="G43" s="44" t="s">
        <v>14</v>
      </c>
    </row>
    <row r="44" spans="1:8" ht="63.75" customHeight="1" x14ac:dyDescent="0.25">
      <c r="A44" s="7">
        <v>208</v>
      </c>
      <c r="B44" s="12" t="s">
        <v>11</v>
      </c>
      <c r="C44" s="7">
        <v>800</v>
      </c>
      <c r="D44" s="34" t="s">
        <v>43</v>
      </c>
      <c r="E44" s="37" t="s">
        <v>44</v>
      </c>
      <c r="F44" s="36">
        <v>1576309.8</v>
      </c>
      <c r="G44" s="45"/>
    </row>
    <row r="45" spans="1:8" ht="63.75" customHeight="1" x14ac:dyDescent="0.25">
      <c r="A45" s="7">
        <v>244</v>
      </c>
      <c r="B45" s="12" t="s">
        <v>60</v>
      </c>
      <c r="C45" s="7">
        <v>100</v>
      </c>
      <c r="D45" s="34" t="s">
        <v>24</v>
      </c>
      <c r="E45" s="37" t="s">
        <v>25</v>
      </c>
      <c r="F45" s="36">
        <v>138000</v>
      </c>
      <c r="G45" s="44" t="s">
        <v>61</v>
      </c>
    </row>
    <row r="46" spans="1:8" ht="63.75" customHeight="1" x14ac:dyDescent="0.25">
      <c r="A46" s="7">
        <v>208</v>
      </c>
      <c r="B46" s="12" t="s">
        <v>26</v>
      </c>
      <c r="C46" s="7">
        <v>100</v>
      </c>
      <c r="D46" s="34" t="s">
        <v>62</v>
      </c>
      <c r="E46" s="37" t="s">
        <v>63</v>
      </c>
      <c r="F46" s="36">
        <v>178000</v>
      </c>
      <c r="G46" s="48"/>
    </row>
    <row r="47" spans="1:8" ht="63.75" customHeight="1" x14ac:dyDescent="0.25">
      <c r="A47" s="7">
        <v>208</v>
      </c>
      <c r="B47" s="12" t="s">
        <v>26</v>
      </c>
      <c r="C47" s="7">
        <v>100</v>
      </c>
      <c r="D47" s="34" t="s">
        <v>24</v>
      </c>
      <c r="E47" s="37" t="s">
        <v>25</v>
      </c>
      <c r="F47" s="36">
        <v>1539000</v>
      </c>
      <c r="G47" s="48"/>
    </row>
    <row r="48" spans="1:8" ht="63.75" customHeight="1" x14ac:dyDescent="0.25">
      <c r="A48" s="7">
        <v>208</v>
      </c>
      <c r="B48" s="12" t="s">
        <v>64</v>
      </c>
      <c r="C48" s="7">
        <v>100</v>
      </c>
      <c r="D48" s="34" t="s">
        <v>65</v>
      </c>
      <c r="E48" s="37" t="s">
        <v>66</v>
      </c>
      <c r="F48" s="36">
        <v>250000</v>
      </c>
      <c r="G48" s="48"/>
    </row>
    <row r="49" spans="1:8" ht="63.75" customHeight="1" x14ac:dyDescent="0.25">
      <c r="A49" s="7">
        <v>203</v>
      </c>
      <c r="B49" s="12" t="s">
        <v>70</v>
      </c>
      <c r="C49" s="7">
        <v>100</v>
      </c>
      <c r="D49" s="34" t="s">
        <v>24</v>
      </c>
      <c r="E49" s="37" t="s">
        <v>25</v>
      </c>
      <c r="F49" s="36">
        <v>39000</v>
      </c>
      <c r="G49" s="48"/>
    </row>
    <row r="50" spans="1:8" ht="63.75" customHeight="1" x14ac:dyDescent="0.25">
      <c r="A50" s="7">
        <v>242</v>
      </c>
      <c r="B50" s="12" t="s">
        <v>42</v>
      </c>
      <c r="C50" s="7">
        <v>100</v>
      </c>
      <c r="D50" s="34" t="s">
        <v>24</v>
      </c>
      <c r="E50" s="37" t="s">
        <v>25</v>
      </c>
      <c r="F50" s="36">
        <v>26000</v>
      </c>
      <c r="G50" s="45"/>
      <c r="H50" s="5"/>
    </row>
    <row r="51" spans="1:8" ht="58.5" customHeight="1" x14ac:dyDescent="0.25">
      <c r="A51" s="7"/>
      <c r="B51" s="12"/>
      <c r="C51" s="7"/>
      <c r="D51" s="34"/>
      <c r="E51" s="13" t="s">
        <v>16</v>
      </c>
      <c r="F51" s="24">
        <f>SUM(F52:F52)</f>
        <v>350000</v>
      </c>
      <c r="G51" s="32"/>
    </row>
    <row r="52" spans="1:8" ht="76.5" customHeight="1" x14ac:dyDescent="0.25">
      <c r="A52" s="7">
        <v>208</v>
      </c>
      <c r="B52" s="12" t="s">
        <v>36</v>
      </c>
      <c r="C52" s="7">
        <v>200</v>
      </c>
      <c r="D52" s="34" t="s">
        <v>34</v>
      </c>
      <c r="E52" s="37" t="s">
        <v>35</v>
      </c>
      <c r="F52" s="39">
        <v>350000</v>
      </c>
      <c r="G52" s="33" t="s">
        <v>14</v>
      </c>
    </row>
    <row r="53" spans="1:8" ht="54" customHeight="1" x14ac:dyDescent="0.25">
      <c r="A53" s="7"/>
      <c r="B53" s="7"/>
      <c r="C53" s="19"/>
      <c r="D53" s="20"/>
      <c r="E53" s="21" t="s">
        <v>9</v>
      </c>
      <c r="F53" s="22">
        <f>SUM(F8+F19+F24+F26+F28+F33+F36+F38+F40+F51)</f>
        <v>4031020</v>
      </c>
      <c r="G53" s="23"/>
      <c r="H53" s="5"/>
    </row>
    <row r="54" spans="1:8" ht="45.75" customHeight="1" x14ac:dyDescent="0.35">
      <c r="A54" s="15"/>
      <c r="B54" s="11"/>
      <c r="F54" s="3"/>
      <c r="H54" s="5"/>
    </row>
    <row r="55" spans="1:8" ht="39.75" customHeight="1" x14ac:dyDescent="0.25">
      <c r="A55" s="15"/>
      <c r="B55" s="11"/>
      <c r="G55" s="6"/>
    </row>
    <row r="56" spans="1:8" ht="109.5" customHeight="1" x14ac:dyDescent="0.25"/>
    <row r="57" spans="1:8" ht="30.75" customHeight="1" x14ac:dyDescent="0.25"/>
    <row r="58" spans="1:8" ht="166.5" customHeight="1" x14ac:dyDescent="0.25"/>
    <row r="59" spans="1:8" ht="166.5" customHeight="1" x14ac:dyDescent="0.25"/>
    <row r="60" spans="1:8" ht="166.5" customHeight="1" x14ac:dyDescent="0.25"/>
    <row r="61" spans="1:8" ht="166.5" customHeight="1" x14ac:dyDescent="0.25"/>
    <row r="62" spans="1:8" ht="21.75" customHeight="1" x14ac:dyDescent="0.25"/>
    <row r="63" spans="1:8" ht="67.5" customHeight="1" x14ac:dyDescent="0.25"/>
    <row r="64" spans="1:8" ht="67.5" customHeight="1" x14ac:dyDescent="0.25"/>
    <row r="65" ht="67.5" customHeight="1" x14ac:dyDescent="0.25"/>
    <row r="66" ht="177" customHeight="1" x14ac:dyDescent="0.25"/>
  </sheetData>
  <mergeCells count="19">
    <mergeCell ref="G45:G50"/>
    <mergeCell ref="G17:G18"/>
    <mergeCell ref="G43:G44"/>
    <mergeCell ref="G13:G14"/>
    <mergeCell ref="G15:G16"/>
    <mergeCell ref="A1:G1"/>
    <mergeCell ref="A2:G2"/>
    <mergeCell ref="A3:G3"/>
    <mergeCell ref="F4:G4"/>
    <mergeCell ref="F5:G5"/>
    <mergeCell ref="A6:G6"/>
    <mergeCell ref="G11:G12"/>
    <mergeCell ref="G41:G42"/>
    <mergeCell ref="G34:G35"/>
    <mergeCell ref="E34:E35"/>
    <mergeCell ref="G29:G31"/>
    <mergeCell ref="E30:E31"/>
    <mergeCell ref="G9:G10"/>
    <mergeCell ref="G22:G23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2024-06-03T11:30:59Z</cp:lastPrinted>
  <dcterms:created xsi:type="dcterms:W3CDTF">2015-12-14T07:24:37Z</dcterms:created>
  <dcterms:modified xsi:type="dcterms:W3CDTF">2024-06-03T11:34:00Z</dcterms:modified>
</cp:coreProperties>
</file>